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23250" windowHeight="12300"/>
  </bookViews>
  <sheets>
    <sheet name="ожидаемое источ 2025" sheetId="1" r:id="rId1"/>
  </sheets>
  <definedNames>
    <definedName name="_xlnm.Print_Area" localSheetId="0">'ожидаемое источ 2025'!$A$1:$D$33</definedName>
  </definedNames>
  <calcPr calcId="124519"/>
</workbook>
</file>

<file path=xl/calcChain.xml><?xml version="1.0" encoding="utf-8"?>
<calcChain xmlns="http://schemas.openxmlformats.org/spreadsheetml/2006/main">
  <c r="C16" i="1"/>
  <c r="C15" s="1"/>
  <c r="C11" s="1"/>
  <c r="D16"/>
  <c r="C18"/>
  <c r="D18" l="1"/>
  <c r="D15" s="1"/>
  <c r="D11" s="1"/>
</calcChain>
</file>

<file path=xl/sharedStrings.xml><?xml version="1.0" encoding="utf-8"?>
<sst xmlns="http://schemas.openxmlformats.org/spreadsheetml/2006/main" count="25" uniqueCount="25">
  <si>
    <t>Уменьшение  прочих остатков денежных средств бюджетов муниципальных районов</t>
  </si>
  <si>
    <t>000 01 05 02 01 05 0000 610</t>
  </si>
  <si>
    <t>Уменьшение прочих остатков средств бюджетов</t>
  </si>
  <si>
    <t>000 01 05 02 00 00 0000 600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</si>
  <si>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</si>
  <si>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</si>
  <si>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средств бюджетов</t>
  </si>
  <si>
    <t>000 01 05 02 00 00 0000 500</t>
  </si>
  <si>
    <t>Изменение остатков средств на счетах по учету средств бюджетов</t>
  </si>
  <si>
    <t>000 01 05 00 00 00 0000 000</t>
  </si>
  <si>
    <t>Погашение  кредитов  кредитных организаций бюджетами  муниципальных  районов  в валюте Российской Федерации</t>
  </si>
  <si>
    <t>000 01 02 00 00 05 0000 810</t>
  </si>
  <si>
    <t>Получение кредитов от кредитных организаций бюджетами  муниципальных  районов  в валюте Российской Федерации</t>
  </si>
  <si>
    <t>000 01 02 00 00 05 0000 710</t>
  </si>
  <si>
    <t xml:space="preserve">Кредиты кредитных организаций в валюте Российской Федерации </t>
  </si>
  <si>
    <t>000 01 02 00 00 00 0000 000</t>
  </si>
  <si>
    <t>Источники внутреннего финансирования дефицитов бюджетов</t>
  </si>
  <si>
    <t>000 01 00 00 00 00 0000 000</t>
  </si>
  <si>
    <t>Наименование кодов источников внутреннего финансирования дефицита бюджета</t>
  </si>
  <si>
    <t>Код бюджетной классификации источников внутреннего финансирования дефицита бюджета</t>
  </si>
  <si>
    <t>Ожидаемое исполнение по источникам внутреннего финансирования дефицита бюджета</t>
  </si>
  <si>
    <t>муниципального образования Киришский муниципальный район Ленинградской области</t>
  </si>
  <si>
    <t>за 2025 год</t>
  </si>
  <si>
    <t xml:space="preserve"> Уточненный план на 2025 год (тысяч рублей)</t>
  </si>
  <si>
    <t xml:space="preserve"> Ожидаемое исполнение за 2025 год (тысяч рублей)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</si>
</sst>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0_ ;\-#,##0.00\ "/>
    <numFmt numFmtId="166" formatCode="#,##0.00000"/>
  </numFmts>
  <fonts count="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justify"/>
    </xf>
    <xf numFmtId="0" fontId="4" fillId="0" borderId="1" xfId="0" applyFont="1" applyBorder="1" applyAlignment="1">
      <alignment horizontal="justify"/>
    </xf>
    <xf numFmtId="0" fontId="0" fillId="0" borderId="0" xfId="0" applyFont="1"/>
    <xf numFmtId="0" fontId="4" fillId="0" borderId="0" xfId="0" applyFont="1"/>
    <xf numFmtId="4" fontId="0" fillId="0" borderId="0" xfId="0" applyNumberFormat="1"/>
    <xf numFmtId="0" fontId="4" fillId="0" borderId="0" xfId="0" applyFont="1" applyAlignment="1">
      <alignment horizontal="center"/>
    </xf>
    <xf numFmtId="0" fontId="0" fillId="0" borderId="0" xfId="0" applyAlignme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4" fillId="0" borderId="1" xfId="0" applyFont="1" applyBorder="1"/>
    <xf numFmtId="0" fontId="3" fillId="0" borderId="1" xfId="0" applyFont="1" applyBorder="1"/>
    <xf numFmtId="165" fontId="0" fillId="0" borderId="0" xfId="0" applyNumberFormat="1"/>
    <xf numFmtId="166" fontId="4" fillId="0" borderId="1" xfId="1" applyNumberFormat="1" applyFont="1" applyBorder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166" fontId="4" fillId="0" borderId="2" xfId="1" applyNumberFormat="1" applyFont="1" applyBorder="1" applyAlignment="1">
      <alignment horizontal="center"/>
    </xf>
    <xf numFmtId="166" fontId="4" fillId="0" borderId="3" xfId="1" applyNumberFormat="1" applyFont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/>
  </cellXfs>
  <cellStyles count="6">
    <cellStyle name="Обычный" xfId="0" builtinId="0"/>
    <cellStyle name="Обычный 2" xfId="2"/>
    <cellStyle name="Обычный 2 4 2 2 5" xfId="3"/>
    <cellStyle name="Финансовый" xfId="1" builtinId="3"/>
    <cellStyle name="Финансовый 2" xfId="4"/>
    <cellStyle name="Финансовый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F38"/>
  <sheetViews>
    <sheetView tabSelected="1" topLeftCell="A8" workbookViewId="0">
      <selection activeCell="D18" sqref="D18"/>
    </sheetView>
  </sheetViews>
  <sheetFormatPr defaultRowHeight="15.75"/>
  <cols>
    <col min="1" max="1" width="28.7109375" style="1" customWidth="1"/>
    <col min="2" max="2" width="41.5703125" style="1" customWidth="1"/>
    <col min="3" max="3" width="17.42578125" style="1" customWidth="1"/>
    <col min="4" max="4" width="19.28515625" customWidth="1"/>
    <col min="5" max="5" width="13.7109375" customWidth="1"/>
    <col min="6" max="6" width="13" customWidth="1"/>
  </cols>
  <sheetData>
    <row r="4" spans="1:4">
      <c r="A4" s="21" t="s">
        <v>20</v>
      </c>
      <c r="B4" s="21"/>
      <c r="C4" s="21"/>
      <c r="D4" s="21"/>
    </row>
    <row r="5" spans="1:4">
      <c r="A5" s="21" t="s">
        <v>21</v>
      </c>
      <c r="B5" s="21"/>
      <c r="C5" s="21"/>
      <c r="D5" s="21"/>
    </row>
    <row r="6" spans="1:4">
      <c r="A6" s="21" t="s">
        <v>22</v>
      </c>
      <c r="B6" s="21"/>
      <c r="C6" s="21"/>
      <c r="D6" s="22"/>
    </row>
    <row r="7" spans="1:4">
      <c r="A7" s="7"/>
      <c r="B7" s="7"/>
      <c r="C7" s="7"/>
      <c r="D7" s="8"/>
    </row>
    <row r="8" spans="1:4">
      <c r="A8" s="7"/>
      <c r="B8" s="7"/>
      <c r="C8" s="7"/>
      <c r="D8" s="8"/>
    </row>
    <row r="9" spans="1:4">
      <c r="A9" s="5"/>
      <c r="B9" s="5"/>
      <c r="C9" s="5"/>
    </row>
    <row r="10" spans="1:4" ht="78.75">
      <c r="A10" s="9" t="s">
        <v>19</v>
      </c>
      <c r="B10" s="9" t="s">
        <v>18</v>
      </c>
      <c r="C10" s="9" t="s">
        <v>23</v>
      </c>
      <c r="D10" s="9" t="s">
        <v>24</v>
      </c>
    </row>
    <row r="11" spans="1:4" ht="47.25">
      <c r="A11" s="10" t="s">
        <v>17</v>
      </c>
      <c r="B11" s="3" t="s">
        <v>16</v>
      </c>
      <c r="C11" s="15">
        <f>C15+C12</f>
        <v>573479.5125500001</v>
      </c>
      <c r="D11" s="15">
        <f>D15+D12</f>
        <v>8870.0859199999832</v>
      </c>
    </row>
    <row r="12" spans="1:4" ht="31.15" hidden="1" customHeight="1">
      <c r="A12" s="10" t="s">
        <v>15</v>
      </c>
      <c r="B12" s="3" t="s">
        <v>14</v>
      </c>
      <c r="C12" s="15"/>
      <c r="D12" s="15"/>
    </row>
    <row r="13" spans="1:4" s="4" customFormat="1" ht="64.5" hidden="1" customHeight="1">
      <c r="A13" s="11" t="s">
        <v>13</v>
      </c>
      <c r="B13" s="2" t="s">
        <v>12</v>
      </c>
      <c r="C13" s="16">
        <v>0</v>
      </c>
      <c r="D13" s="16">
        <v>0</v>
      </c>
    </row>
    <row r="14" spans="1:4" s="4" customFormat="1" ht="64.5" hidden="1" customHeight="1">
      <c r="A14" s="11" t="s">
        <v>11</v>
      </c>
      <c r="B14" s="2" t="s">
        <v>10</v>
      </c>
      <c r="C14" s="16">
        <v>0</v>
      </c>
      <c r="D14" s="16">
        <v>0</v>
      </c>
    </row>
    <row r="15" spans="1:4" ht="31.5">
      <c r="A15" s="10" t="s">
        <v>9</v>
      </c>
      <c r="B15" s="3" t="s">
        <v>8</v>
      </c>
      <c r="C15" s="15">
        <f>C18-(-C16)</f>
        <v>573479.5125500001</v>
      </c>
      <c r="D15" s="15">
        <f>D18-(-D16)</f>
        <v>8870.0859199999832</v>
      </c>
    </row>
    <row r="16" spans="1:4" ht="31.5">
      <c r="A16" s="12" t="s">
        <v>7</v>
      </c>
      <c r="B16" s="3" t="s">
        <v>6</v>
      </c>
      <c r="C16" s="17">
        <f>C17</f>
        <v>-3152313.0336699998</v>
      </c>
      <c r="D16" s="17">
        <f>D17</f>
        <v>-3682500.1828800002</v>
      </c>
    </row>
    <row r="17" spans="1:6" ht="47.25">
      <c r="A17" s="13" t="s">
        <v>5</v>
      </c>
      <c r="B17" s="2" t="s">
        <v>4</v>
      </c>
      <c r="C17" s="16">
        <v>-3152313.0336699998</v>
      </c>
      <c r="D17" s="16">
        <v>-3682500.1828800002</v>
      </c>
      <c r="E17" s="14"/>
      <c r="F17" s="6"/>
    </row>
    <row r="18" spans="1:6" ht="31.5">
      <c r="A18" s="12" t="s">
        <v>3</v>
      </c>
      <c r="B18" s="3" t="s">
        <v>2</v>
      </c>
      <c r="C18" s="18">
        <f>C19</f>
        <v>3725792.5462199999</v>
      </c>
      <c r="D18" s="18">
        <f t="shared" ref="D18" si="0">D19</f>
        <v>3691370.2688000002</v>
      </c>
      <c r="E18" s="14"/>
    </row>
    <row r="19" spans="1:6" ht="47.25">
      <c r="A19" s="13" t="s">
        <v>1</v>
      </c>
      <c r="B19" s="2" t="s">
        <v>0</v>
      </c>
      <c r="C19" s="19">
        <v>3725792.5462199999</v>
      </c>
      <c r="D19" s="19">
        <v>3691370.2688000002</v>
      </c>
      <c r="E19" s="14"/>
      <c r="F19" s="6"/>
    </row>
    <row r="38" spans="1:3">
      <c r="A38" s="20"/>
      <c r="B38" s="20"/>
      <c r="C38" s="20"/>
    </row>
  </sheetData>
  <mergeCells count="4">
    <mergeCell ref="A38:C38"/>
    <mergeCell ref="A4:D4"/>
    <mergeCell ref="A5:D5"/>
    <mergeCell ref="A6:D6"/>
  </mergeCells>
  <printOptions horizontalCentered="1"/>
  <pageMargins left="0.98425196850393704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источ 2025</vt:lpstr>
      <vt:lpstr>'ожидаемое источ 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Людмила Модеева</cp:lastModifiedBy>
  <cp:lastPrinted>2025-10-14T11:14:24Z</cp:lastPrinted>
  <dcterms:created xsi:type="dcterms:W3CDTF">2016-10-14T07:16:11Z</dcterms:created>
  <dcterms:modified xsi:type="dcterms:W3CDTF">2025-10-14T14:27:23Z</dcterms:modified>
</cp:coreProperties>
</file>